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3820"/>
  <mc:AlternateContent xmlns:mc="http://schemas.openxmlformats.org/markup-compatibility/2006">
    <mc:Choice Requires="x15">
      <x15ac:absPath xmlns:x15ac="http://schemas.microsoft.com/office/spreadsheetml/2010/11/ac" url="\\VBOXSVR\Jocelyne\Documents\Mes documents2\Expérimentation\512-Compe15-TableauGraph-EXC2016 - Fichiers de travail\FichiersExercices\"/>
    </mc:Choice>
  </mc:AlternateContent>
  <bookViews>
    <workbookView xWindow="240" yWindow="30" windowWidth="11580" windowHeight="6540" tabRatio="580"/>
  </bookViews>
  <sheets>
    <sheet name="École des aventuriers" sheetId="8" r:id="rId1"/>
    <sheet name="École Bernard" sheetId="10" r:id="rId2"/>
    <sheet name="École des patriotes" sheetId="11" r:id="rId3"/>
    <sheet name="RAPPORT MENSUEL" sheetId="13" r:id="rId4"/>
    <sheet name="GRAPHIQUE REVENUS" sheetId="14" r:id="rId5"/>
    <sheet name="Liste des cours" sheetId="9" r:id="rId6"/>
  </sheets>
  <definedNames>
    <definedName name="_xlnm._FilterDatabase" localSheetId="5" hidden="1">'École des aventuriers'!$B$12:$D$18</definedName>
    <definedName name="Heures_cours">'Liste des cours'!$A$4:$B$15</definedName>
  </definedNames>
  <calcPr calcId="171027"/>
  <webPublishing codePage="1252"/>
</workbook>
</file>

<file path=xl/calcChain.xml><?xml version="1.0" encoding="utf-8"?>
<calcChain xmlns="http://schemas.openxmlformats.org/spreadsheetml/2006/main">
  <c r="C13" i="13" l="1"/>
  <c r="C14" i="13"/>
  <c r="C15" i="13"/>
  <c r="C16" i="13"/>
  <c r="C17" i="13"/>
  <c r="C18" i="13"/>
  <c r="C19" i="13"/>
  <c r="C20" i="13"/>
  <c r="C21" i="13"/>
  <c r="C22" i="13"/>
  <c r="C23" i="13"/>
  <c r="C12" i="13"/>
  <c r="C25" i="13" s="1"/>
  <c r="D23" i="11"/>
  <c r="E23" i="11"/>
  <c r="D22" i="11"/>
  <c r="E22" i="11"/>
  <c r="D21" i="11"/>
  <c r="E21" i="11"/>
  <c r="D20" i="11"/>
  <c r="E20" i="11"/>
  <c r="D19" i="11"/>
  <c r="E19" i="11"/>
  <c r="D18" i="11"/>
  <c r="E18" i="11"/>
  <c r="D17" i="11"/>
  <c r="E17" i="11"/>
  <c r="D16" i="11"/>
  <c r="E16" i="11"/>
  <c r="D15" i="11"/>
  <c r="E15" i="11"/>
  <c r="D14" i="11"/>
  <c r="E14" i="11"/>
  <c r="D13" i="11"/>
  <c r="E13" i="11"/>
  <c r="D12" i="11"/>
  <c r="E12" i="11"/>
  <c r="E25" i="11" s="1"/>
  <c r="F11" i="14" s="1"/>
  <c r="D23" i="10"/>
  <c r="E23" i="10"/>
  <c r="D22" i="10"/>
  <c r="E22" i="10"/>
  <c r="D21" i="10"/>
  <c r="E21" i="10"/>
  <c r="D20" i="10"/>
  <c r="E20" i="10"/>
  <c r="D19" i="10"/>
  <c r="E19" i="10"/>
  <c r="D18" i="10"/>
  <c r="E18" i="10"/>
  <c r="D17" i="10"/>
  <c r="E17" i="10"/>
  <c r="D16" i="10"/>
  <c r="E16" i="10"/>
  <c r="D15" i="10"/>
  <c r="E15" i="10" s="1"/>
  <c r="D14" i="10"/>
  <c r="E14" i="10"/>
  <c r="D13" i="10"/>
  <c r="E13" i="10" s="1"/>
  <c r="D12" i="10"/>
  <c r="D13" i="8"/>
  <c r="D14" i="8"/>
  <c r="E14" i="8" s="1"/>
  <c r="D15" i="8"/>
  <c r="E15" i="8" s="1"/>
  <c r="D16" i="8"/>
  <c r="E16" i="8"/>
  <c r="E16" i="13" s="1"/>
  <c r="D17" i="8"/>
  <c r="E17" i="8"/>
  <c r="D18" i="8"/>
  <c r="E18" i="8"/>
  <c r="D19" i="8"/>
  <c r="E19" i="8"/>
  <c r="D20" i="8"/>
  <c r="E20" i="8"/>
  <c r="D21" i="8"/>
  <c r="D22" i="8"/>
  <c r="E22" i="8"/>
  <c r="D23" i="8"/>
  <c r="E23" i="8"/>
  <c r="D12" i="8"/>
  <c r="C25" i="11"/>
  <c r="D11" i="14" s="1"/>
  <c r="C25" i="10"/>
  <c r="D10" i="14" s="1"/>
  <c r="C25" i="8"/>
  <c r="D9" i="14" s="1"/>
  <c r="D21" i="13"/>
  <c r="E17" i="13"/>
  <c r="D23" i="13"/>
  <c r="E21" i="8"/>
  <c r="D20" i="13"/>
  <c r="D19" i="13"/>
  <c r="D18" i="13"/>
  <c r="D16" i="13"/>
  <c r="E13" i="8"/>
  <c r="D22" i="13"/>
  <c r="D17" i="13"/>
  <c r="D25" i="11"/>
  <c r="E11" i="14" s="1"/>
  <c r="E12" i="8"/>
  <c r="E13" i="13" l="1"/>
  <c r="E19" i="13"/>
  <c r="E20" i="13"/>
  <c r="E21" i="13"/>
  <c r="E22" i="13"/>
  <c r="E23" i="13"/>
  <c r="E18" i="13"/>
  <c r="E25" i="8"/>
  <c r="F9" i="14" s="1"/>
  <c r="E15" i="13"/>
  <c r="D14" i="13"/>
  <c r="D25" i="8"/>
  <c r="E9" i="14" s="1"/>
  <c r="E14" i="13"/>
  <c r="D15" i="13"/>
  <c r="D13" i="13"/>
  <c r="D25" i="10"/>
  <c r="E10" i="14" s="1"/>
  <c r="D12" i="13"/>
  <c r="E12" i="10"/>
  <c r="D25" i="13" l="1"/>
  <c r="E12" i="13"/>
  <c r="E25" i="13" s="1"/>
  <c r="E25" i="10"/>
  <c r="F10" i="14" s="1"/>
</calcChain>
</file>

<file path=xl/sharedStrings.xml><?xml version="1.0" encoding="utf-8"?>
<sst xmlns="http://schemas.openxmlformats.org/spreadsheetml/2006/main" count="102" uniqueCount="28">
  <si>
    <t>Centre d'apprentissage des langues</t>
  </si>
  <si>
    <t>Rapport du mois actuel</t>
  </si>
  <si>
    <t>Cours</t>
  </si>
  <si>
    <t>Nombre de cours</t>
  </si>
  <si>
    <t>Nombre d'heures</t>
  </si>
  <si>
    <t>Revenus</t>
  </si>
  <si>
    <t>Anglais avancé</t>
  </si>
  <si>
    <t>Anglais conversation</t>
  </si>
  <si>
    <t>Anglais débutant</t>
  </si>
  <si>
    <t>Anglais immersion</t>
  </si>
  <si>
    <t>Anglais intermédiaire</t>
  </si>
  <si>
    <t>Espagnol débutant</t>
  </si>
  <si>
    <t>Français avancé</t>
  </si>
  <si>
    <t>Français conversation</t>
  </si>
  <si>
    <t>Français débutant</t>
  </si>
  <si>
    <t>Français immersion</t>
  </si>
  <si>
    <t>Français intermédiaire</t>
  </si>
  <si>
    <t>Totaux</t>
  </si>
  <si>
    <t>École Bernard</t>
  </si>
  <si>
    <t>Statistiques des trois écoles</t>
  </si>
  <si>
    <t>LISTE DES COURS</t>
  </si>
  <si>
    <t>Nb heures</t>
  </si>
  <si>
    <t>Taux horaire</t>
  </si>
  <si>
    <t>École des patriotes</t>
  </si>
  <si>
    <t>École des aventuriers</t>
  </si>
  <si>
    <t>Nb cours</t>
  </si>
  <si>
    <t>$</t>
  </si>
  <si>
    <t>Espagnol intermédiaire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</si>
</sst>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 * #,##0.00_)\ &quot;$&quot;_ ;_ * \(#,##0.00\)\ &quot;$&quot;_ ;_ * &quot;-&quot;??_)\ &quot;$&quot;_ ;_ @_ "/>
    <numFmt numFmtId="164" formatCode="_ * #,##0_)\ &quot;$&quot;_ ;_ * \(#,##0\)\ &quot;$&quot;_ ;_ * &quot;-&quot;??_)\ &quot;$&quot;_ ;_ @_ "/>
  </numFmts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6"/>
      <name val="Arial"/>
      <family val="2"/>
    </font>
    <font>
      <b/>
      <sz val="16"/>
      <color theme="4" tint="-0.249977111117893"/>
      <name val="Arial"/>
      <family val="2"/>
    </font>
    <font>
      <sz val="12"/>
      <color theme="4" tint="-0.249977111117893"/>
      <name val="Arial"/>
      <family val="2"/>
    </font>
    <font>
      <sz val="14"/>
      <color rgb="FFFF0000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0" xfId="1" applyFont="1"/>
    <xf numFmtId="44" fontId="2" fillId="0" borderId="0" xfId="1" applyFont="1" applyAlignment="1">
      <alignment horizontal="center" wrapText="1"/>
    </xf>
    <xf numFmtId="44" fontId="1" fillId="0" borderId="0" xfId="1"/>
    <xf numFmtId="0" fontId="2" fillId="0" borderId="0" xfId="0" applyFont="1"/>
    <xf numFmtId="0" fontId="1" fillId="0" borderId="0" xfId="0" applyFont="1"/>
    <xf numFmtId="0" fontId="0" fillId="0" borderId="0" xfId="1" applyNumberFormat="1" applyFont="1"/>
    <xf numFmtId="164" fontId="1" fillId="0" borderId="0" xfId="1" applyNumberFormat="1"/>
    <xf numFmtId="0" fontId="5" fillId="0" borderId="0" xfId="0" applyFont="1" applyAlignment="1">
      <alignment horizontal="right"/>
    </xf>
    <xf numFmtId="0" fontId="5" fillId="0" borderId="0" xfId="0" applyFont="1"/>
    <xf numFmtId="44" fontId="5" fillId="0" borderId="0" xfId="1" applyFont="1"/>
    <xf numFmtId="0" fontId="3" fillId="0" borderId="0" xfId="0" applyFont="1"/>
    <xf numFmtId="0" fontId="1" fillId="0" borderId="0" xfId="0" quotePrefix="1" applyFont="1"/>
    <xf numFmtId="0" fontId="0" fillId="2" borderId="0" xfId="0" applyFill="1"/>
    <xf numFmtId="0" fontId="7" fillId="0" borderId="0" xfId="0" applyFont="1"/>
    <xf numFmtId="44" fontId="7" fillId="0" borderId="0" xfId="0" applyNumberFormat="1" applyFont="1"/>
    <xf numFmtId="44" fontId="7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/>
              <a:t>Revenus par cours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600-48DD-90AF-7FF2A129463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600-48DD-90AF-7FF2A129463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600-48DD-90AF-7FF2A129463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600-48DD-90AF-7FF2A129463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600-48DD-90AF-7FF2A129463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600-48DD-90AF-7FF2A129463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600-48DD-90AF-7FF2A1294639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600-48DD-90AF-7FF2A1294639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600-48DD-90AF-7FF2A1294639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C600-48DD-90AF-7FF2A1294639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C600-48DD-90AF-7FF2A1294639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600-48DD-90AF-7FF2A1294639}"/>
              </c:ext>
            </c:extLst>
          </c:dPt>
          <c:cat>
            <c:strRef>
              <c:f>'École des aventuriers'!$B$12:$B$23</c:f>
              <c:strCache>
                <c:ptCount val="12"/>
                <c:pt idx="0">
                  <c:v>Anglais avancé</c:v>
                </c:pt>
                <c:pt idx="1">
                  <c:v>Anglais conversation</c:v>
                </c:pt>
                <c:pt idx="2">
                  <c:v>Anglais débutant</c:v>
                </c:pt>
                <c:pt idx="3">
                  <c:v>Anglais immersion</c:v>
                </c:pt>
                <c:pt idx="4">
                  <c:v>Anglais intermédiaire</c:v>
                </c:pt>
                <c:pt idx="5">
                  <c:v>Espagnol débutant</c:v>
                </c:pt>
                <c:pt idx="6">
                  <c:v>Espagnol intermédiaire</c:v>
                </c:pt>
                <c:pt idx="7">
                  <c:v>Français avancé</c:v>
                </c:pt>
                <c:pt idx="8">
                  <c:v>Français conversation</c:v>
                </c:pt>
                <c:pt idx="9">
                  <c:v>Français débutant</c:v>
                </c:pt>
                <c:pt idx="10">
                  <c:v>Français immersion</c:v>
                </c:pt>
                <c:pt idx="11">
                  <c:v>Français intermédiaire</c:v>
                </c:pt>
              </c:strCache>
            </c:strRef>
          </c:cat>
          <c:val>
            <c:numRef>
              <c:f>'École des aventuriers'!$E$12:$E$23</c:f>
              <c:numCache>
                <c:formatCode>_ * #\ ##0_)\ "$"_ ;_ * \(#\ ##0\)\ "$"_ ;_ * "-"??_)\ "$"_ ;_ @_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31-4416-A971-B8C3FEE0B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/>
              <a:t>Revenus par cours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480-4FB2-892C-17319F10B87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480-4FB2-892C-17319F10B87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480-4FB2-892C-17319F10B87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480-4FB2-892C-17319F10B87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480-4FB2-892C-17319F10B87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2480-4FB2-892C-17319F10B87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2480-4FB2-892C-17319F10B87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2480-4FB2-892C-17319F10B870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2480-4FB2-892C-17319F10B870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2480-4FB2-892C-17319F10B870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2480-4FB2-892C-17319F10B870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2480-4FB2-892C-17319F10B870}"/>
              </c:ext>
            </c:extLst>
          </c:dPt>
          <c:cat>
            <c:strRef>
              <c:f>'École Bernard'!$B$12:$B$23</c:f>
              <c:strCache>
                <c:ptCount val="12"/>
                <c:pt idx="0">
                  <c:v>Anglais avancé</c:v>
                </c:pt>
                <c:pt idx="1">
                  <c:v>Anglais conversation</c:v>
                </c:pt>
                <c:pt idx="2">
                  <c:v>Anglais débutant</c:v>
                </c:pt>
                <c:pt idx="3">
                  <c:v>Anglais immersion</c:v>
                </c:pt>
                <c:pt idx="4">
                  <c:v>Anglais intermédiaire</c:v>
                </c:pt>
                <c:pt idx="5">
                  <c:v>Espagnol débutant</c:v>
                </c:pt>
                <c:pt idx="6">
                  <c:v>Espagnol intermédiaire</c:v>
                </c:pt>
                <c:pt idx="7">
                  <c:v>Français avancé</c:v>
                </c:pt>
                <c:pt idx="8">
                  <c:v>Français conversation</c:v>
                </c:pt>
                <c:pt idx="9">
                  <c:v>Français débutant</c:v>
                </c:pt>
                <c:pt idx="10">
                  <c:v>Français immersion</c:v>
                </c:pt>
                <c:pt idx="11">
                  <c:v>Français intermédiaire</c:v>
                </c:pt>
              </c:strCache>
            </c:strRef>
          </c:cat>
          <c:val>
            <c:numRef>
              <c:f>'École Bernard'!$E$12:$E$23</c:f>
              <c:numCache>
                <c:formatCode>_ * #\ ##0_)\ "$"_ ;_ * \(#\ ##0\)\ "$"_ ;_ * "-"??_)\ "$"_ ;_ @_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106-4D04-98FE-0CF462502F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/>
              <a:t>Revenus par cours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2007-40DC-B61C-56B10B45211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2007-40DC-B61C-56B10B45211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2007-40DC-B61C-56B10B45211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2007-40DC-B61C-56B10B45211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2007-40DC-B61C-56B10B45211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2007-40DC-B61C-56B10B45211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2007-40DC-B61C-56B10B452110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2007-40DC-B61C-56B10B452110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2007-40DC-B61C-56B10B452110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2007-40DC-B61C-56B10B452110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2007-40DC-B61C-56B10B452110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2007-40DC-B61C-56B10B452110}"/>
              </c:ext>
            </c:extLst>
          </c:dPt>
          <c:cat>
            <c:strRef>
              <c:f>'École des patriotes'!$B$12:$B$23</c:f>
              <c:strCache>
                <c:ptCount val="12"/>
                <c:pt idx="0">
                  <c:v>Anglais avancé</c:v>
                </c:pt>
                <c:pt idx="1">
                  <c:v>Anglais conversation</c:v>
                </c:pt>
                <c:pt idx="2">
                  <c:v>Anglais débutant</c:v>
                </c:pt>
                <c:pt idx="3">
                  <c:v>Anglais immersion</c:v>
                </c:pt>
                <c:pt idx="4">
                  <c:v>Anglais intermédiaire</c:v>
                </c:pt>
                <c:pt idx="5">
                  <c:v>Espagnol débutant</c:v>
                </c:pt>
                <c:pt idx="6">
                  <c:v>Espagnol intermédiaire</c:v>
                </c:pt>
                <c:pt idx="7">
                  <c:v>Français avancé</c:v>
                </c:pt>
                <c:pt idx="8">
                  <c:v>Français conversation</c:v>
                </c:pt>
                <c:pt idx="9">
                  <c:v>Français débutant</c:v>
                </c:pt>
                <c:pt idx="10">
                  <c:v>Français immersion</c:v>
                </c:pt>
                <c:pt idx="11">
                  <c:v>Français intermédiaire</c:v>
                </c:pt>
              </c:strCache>
            </c:strRef>
          </c:cat>
          <c:val>
            <c:numRef>
              <c:f>'École des patriotes'!$E$12:$E$23</c:f>
              <c:numCache>
                <c:formatCode>_ * #\ ##0_)\ "$"_ ;_ * \(#\ ##0\)\ "$"_ ;_ * "-"??_)\ "$"_ ;_ @_ 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29-4B10-A629-9359F6D6E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/>
              <a:t>REVENUS PAR ÉCOLES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569-4DC3-9734-DC824250D4C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569-4DC3-9734-DC824250D4C1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569-4DC3-9734-DC824250D4C1}"/>
              </c:ext>
            </c:extLst>
          </c:dPt>
          <c:cat>
            <c:strRef>
              <c:f>'GRAPHIQUE REVENUS'!$B$9:$B$11</c:f>
              <c:strCache>
                <c:ptCount val="3"/>
                <c:pt idx="0">
                  <c:v>École des aventuriers</c:v>
                </c:pt>
                <c:pt idx="1">
                  <c:v>École Bernard</c:v>
                </c:pt>
                <c:pt idx="2">
                  <c:v>École des patriotes</c:v>
                </c:pt>
              </c:strCache>
            </c:strRef>
          </c:cat>
          <c:val>
            <c:numRef>
              <c:f>'GRAPHIQUE REVENUS'!$F$9:$F$11</c:f>
              <c:numCache>
                <c:formatCode>_("$"* #,##0.00_);_("$"* \(#,##0.00\);_("$"* "-"??_);_(@_)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9E-45A1-87C3-4A38928BA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l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662940</xdr:colOff>
      <xdr:row>4</xdr:row>
      <xdr:rowOff>80010</xdr:rowOff>
    </xdr:from>
    <xdr:to>
      <xdr:col>11</xdr:col>
      <xdr:colOff>480060</xdr:colOff>
      <xdr:row>19</xdr:row>
      <xdr:rowOff>144780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71C14891-6EA4-49D1-86B2-2055CFFB6A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624840</xdr:colOff>
      <xdr:row>1</xdr:row>
      <xdr:rowOff>38100</xdr:rowOff>
    </xdr:from>
    <xdr:to>
      <xdr:col>1</xdr:col>
      <xdr:colOff>731520</xdr:colOff>
      <xdr:row>4</xdr:row>
      <xdr:rowOff>106680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DB8E63FB-3E78-4BFF-9548-F7FCDABD437C}"/>
            </a:ext>
          </a:extLst>
        </xdr:cNvPr>
        <xdr:cNvGrpSpPr/>
      </xdr:nvGrpSpPr>
      <xdr:grpSpPr>
        <a:xfrm>
          <a:off x="624840" y="200025"/>
          <a:ext cx="868680" cy="649605"/>
          <a:chOff x="0" y="0"/>
          <a:chExt cx="899160" cy="670560"/>
        </a:xfrm>
      </xdr:grpSpPr>
      <xdr:sp macro="" textlink="">
        <xdr:nvSpPr>
          <xdr:cNvPr id="5" name="Zone de texte 8">
            <a:extLst>
              <a:ext uri="{FF2B5EF4-FFF2-40B4-BE49-F238E27FC236}">
                <a16:creationId xmlns:a16="http://schemas.microsoft.com/office/drawing/2014/main" id="{93A55089-3930-4037-9AF7-71EDF626FD0C}"/>
              </a:ext>
            </a:extLst>
          </xdr:cNvPr>
          <xdr:cNvSpPr txBox="1"/>
        </xdr:nvSpPr>
        <xdr:spPr>
          <a:xfrm>
            <a:off x="0" y="0"/>
            <a:ext cx="678180" cy="655320"/>
          </a:xfrm>
          <a:prstGeom prst="rect">
            <a:avLst/>
          </a:prstGeom>
          <a:noFill/>
          <a:ln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fr-CA" sz="3600" b="1">
                <a:ln w="6731" cap="flat" cmpd="sng" algn="ctr">
                  <a:solidFill>
                    <a:srgbClr val="FFFFFF"/>
                  </a:solidFill>
                  <a:prstDash val="solid"/>
                  <a:round/>
                </a:ln>
                <a:solidFill>
                  <a:srgbClr val="262626"/>
                </a:solidFill>
                <a:effectLst>
                  <a:outerShdw dist="38100" dir="2700000" algn="bl">
                    <a:schemeClr val="accent5"/>
                  </a:outerShdw>
                </a:effectLst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</a:t>
            </a:r>
            <a:endParaRPr lang="fr-CA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6" name="Zone de texte 9">
            <a:extLst>
              <a:ext uri="{FF2B5EF4-FFF2-40B4-BE49-F238E27FC236}">
                <a16:creationId xmlns:a16="http://schemas.microsoft.com/office/drawing/2014/main" id="{402020B6-31AE-4B20-98E2-53DD521A95BA}"/>
              </a:ext>
            </a:extLst>
          </xdr:cNvPr>
          <xdr:cNvSpPr txBox="1"/>
        </xdr:nvSpPr>
        <xdr:spPr>
          <a:xfrm>
            <a:off x="160020" y="60960"/>
            <a:ext cx="739140" cy="609600"/>
          </a:xfrm>
          <a:prstGeom prst="rect">
            <a:avLst/>
          </a:prstGeom>
          <a:noFill/>
          <a:ln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fr-CA" sz="3600" b="1">
                <a:ln w="6731" cap="flat" cmpd="sng" algn="ctr">
                  <a:solidFill>
                    <a:srgbClr val="FFFFFF"/>
                  </a:solidFill>
                  <a:prstDash val="solid"/>
                  <a:round/>
                </a:ln>
                <a:solidFill>
                  <a:srgbClr val="262626"/>
                </a:solidFill>
                <a:effectLst>
                  <a:outerShdw dist="38100" dir="2700000" algn="bl">
                    <a:schemeClr val="accent5"/>
                  </a:outerShdw>
                </a:effectLst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L</a:t>
            </a:r>
            <a:endParaRPr lang="fr-CA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449580</xdr:colOff>
      <xdr:row>0</xdr:row>
      <xdr:rowOff>137160</xdr:rowOff>
    </xdr:from>
    <xdr:to>
      <xdr:col>1</xdr:col>
      <xdr:colOff>228600</xdr:colOff>
      <xdr:row>3</xdr:row>
      <xdr:rowOff>144780</xdr:rowOff>
    </xdr:to>
    <xdr:sp macro="" textlink="">
      <xdr:nvSpPr>
        <xdr:cNvPr id="7" name="Zone de texte 1">
          <a:extLst>
            <a:ext uri="{FF2B5EF4-FFF2-40B4-BE49-F238E27FC236}">
              <a16:creationId xmlns:a16="http://schemas.microsoft.com/office/drawing/2014/main" id="{1B042238-248C-4030-A6CF-795EA0972D17}"/>
            </a:ext>
          </a:extLst>
        </xdr:cNvPr>
        <xdr:cNvSpPr txBox="1"/>
      </xdr:nvSpPr>
      <xdr:spPr>
        <a:xfrm>
          <a:off x="449580" y="137160"/>
          <a:ext cx="571500" cy="609600"/>
        </a:xfrm>
        <a:prstGeom prst="rect">
          <a:avLst/>
        </a:prstGeom>
        <a:noFill/>
        <a:ln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fr-CA" sz="3600" b="1">
              <a:ln w="6731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rgbClr val="262626"/>
              </a:solidFill>
              <a:effectLst>
                <a:outerShdw dist="38100" dir="2700000" algn="bl">
                  <a:schemeClr val="accent5"/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</a:t>
          </a:r>
          <a:endParaRPr lang="fr-CA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426720</xdr:colOff>
      <xdr:row>4</xdr:row>
      <xdr:rowOff>308610</xdr:rowOff>
    </xdr:from>
    <xdr:to>
      <xdr:col>11</xdr:col>
      <xdr:colOff>243840</xdr:colOff>
      <xdr:row>21</xdr:row>
      <xdr:rowOff>114300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20552436-53A7-4683-BC2A-9106E687E97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601980</xdr:colOff>
      <xdr:row>0</xdr:row>
      <xdr:rowOff>160020</xdr:rowOff>
    </xdr:from>
    <xdr:to>
      <xdr:col>1</xdr:col>
      <xdr:colOff>708660</xdr:colOff>
      <xdr:row>4</xdr:row>
      <xdr:rowOff>60960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9854053A-932A-4607-9948-34C53F398EDE}"/>
            </a:ext>
          </a:extLst>
        </xdr:cNvPr>
        <xdr:cNvGrpSpPr/>
      </xdr:nvGrpSpPr>
      <xdr:grpSpPr>
        <a:xfrm>
          <a:off x="601980" y="160020"/>
          <a:ext cx="868680" cy="643890"/>
          <a:chOff x="0" y="0"/>
          <a:chExt cx="899160" cy="670560"/>
        </a:xfrm>
      </xdr:grpSpPr>
      <xdr:sp macro="" textlink="">
        <xdr:nvSpPr>
          <xdr:cNvPr id="5" name="Zone de texte 8">
            <a:extLst>
              <a:ext uri="{FF2B5EF4-FFF2-40B4-BE49-F238E27FC236}">
                <a16:creationId xmlns:a16="http://schemas.microsoft.com/office/drawing/2014/main" id="{8432BAEE-83B5-4D8D-8A51-81C7D1F20185}"/>
              </a:ext>
            </a:extLst>
          </xdr:cNvPr>
          <xdr:cNvSpPr txBox="1"/>
        </xdr:nvSpPr>
        <xdr:spPr>
          <a:xfrm>
            <a:off x="0" y="0"/>
            <a:ext cx="678180" cy="655320"/>
          </a:xfrm>
          <a:prstGeom prst="rect">
            <a:avLst/>
          </a:prstGeom>
          <a:noFill/>
          <a:ln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fr-CA" sz="3600" b="1">
                <a:ln w="6731" cap="flat" cmpd="sng" algn="ctr">
                  <a:solidFill>
                    <a:srgbClr val="FFFFFF"/>
                  </a:solidFill>
                  <a:prstDash val="solid"/>
                  <a:round/>
                </a:ln>
                <a:solidFill>
                  <a:srgbClr val="262626"/>
                </a:solidFill>
                <a:effectLst>
                  <a:outerShdw dist="38100" dir="2700000" algn="bl">
                    <a:schemeClr val="accent5"/>
                  </a:outerShdw>
                </a:effectLst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</a:t>
            </a:r>
            <a:endParaRPr lang="fr-CA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6" name="Zone de texte 9">
            <a:extLst>
              <a:ext uri="{FF2B5EF4-FFF2-40B4-BE49-F238E27FC236}">
                <a16:creationId xmlns:a16="http://schemas.microsoft.com/office/drawing/2014/main" id="{BD35A905-A52D-4232-86D6-8ECB609836FD}"/>
              </a:ext>
            </a:extLst>
          </xdr:cNvPr>
          <xdr:cNvSpPr txBox="1"/>
        </xdr:nvSpPr>
        <xdr:spPr>
          <a:xfrm>
            <a:off x="160020" y="60960"/>
            <a:ext cx="739140" cy="609600"/>
          </a:xfrm>
          <a:prstGeom prst="rect">
            <a:avLst/>
          </a:prstGeom>
          <a:noFill/>
          <a:ln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fr-CA" sz="3600" b="1">
                <a:ln w="6731" cap="flat" cmpd="sng" algn="ctr">
                  <a:solidFill>
                    <a:srgbClr val="FFFFFF"/>
                  </a:solidFill>
                  <a:prstDash val="solid"/>
                  <a:round/>
                </a:ln>
                <a:solidFill>
                  <a:srgbClr val="262626"/>
                </a:solidFill>
                <a:effectLst>
                  <a:outerShdw dist="38100" dir="2700000" algn="bl">
                    <a:schemeClr val="accent5"/>
                  </a:outerShdw>
                </a:effectLst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L</a:t>
            </a:r>
            <a:endParaRPr lang="fr-CA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426720</xdr:colOff>
      <xdr:row>0</xdr:row>
      <xdr:rowOff>91440</xdr:rowOff>
    </xdr:from>
    <xdr:to>
      <xdr:col>1</xdr:col>
      <xdr:colOff>205740</xdr:colOff>
      <xdr:row>3</xdr:row>
      <xdr:rowOff>99060</xdr:rowOff>
    </xdr:to>
    <xdr:sp macro="" textlink="">
      <xdr:nvSpPr>
        <xdr:cNvPr id="7" name="Zone de texte 1">
          <a:extLst>
            <a:ext uri="{FF2B5EF4-FFF2-40B4-BE49-F238E27FC236}">
              <a16:creationId xmlns:a16="http://schemas.microsoft.com/office/drawing/2014/main" id="{2B0BC488-2C5D-4B42-9C6B-6325C902DEBF}"/>
            </a:ext>
          </a:extLst>
        </xdr:cNvPr>
        <xdr:cNvSpPr txBox="1"/>
      </xdr:nvSpPr>
      <xdr:spPr>
        <a:xfrm>
          <a:off x="426720" y="91440"/>
          <a:ext cx="571500" cy="609600"/>
        </a:xfrm>
        <a:prstGeom prst="rect">
          <a:avLst/>
        </a:prstGeom>
        <a:noFill/>
        <a:ln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fr-CA" sz="3600" b="1">
              <a:ln w="6731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rgbClr val="262626"/>
              </a:solidFill>
              <a:effectLst>
                <a:outerShdw dist="38100" dir="2700000" algn="bl">
                  <a:schemeClr val="accent5"/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</a:t>
          </a:r>
          <a:endParaRPr lang="fr-CA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403860</xdr:colOff>
      <xdr:row>6</xdr:row>
      <xdr:rowOff>26670</xdr:rowOff>
    </xdr:from>
    <xdr:to>
      <xdr:col>11</xdr:col>
      <xdr:colOff>220980</xdr:colOff>
      <xdr:row>22</xdr:row>
      <xdr:rowOff>34290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95D8564-D3B8-4005-9645-51BDBC419A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624840</xdr:colOff>
      <xdr:row>1</xdr:row>
      <xdr:rowOff>38100</xdr:rowOff>
    </xdr:from>
    <xdr:to>
      <xdr:col>1</xdr:col>
      <xdr:colOff>731520</xdr:colOff>
      <xdr:row>4</xdr:row>
      <xdr:rowOff>106680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DDA8926F-78E7-4D04-9BEF-12E11E03B194}"/>
            </a:ext>
          </a:extLst>
        </xdr:cNvPr>
        <xdr:cNvGrpSpPr/>
      </xdr:nvGrpSpPr>
      <xdr:grpSpPr>
        <a:xfrm>
          <a:off x="624840" y="200025"/>
          <a:ext cx="868680" cy="649605"/>
          <a:chOff x="0" y="0"/>
          <a:chExt cx="899160" cy="670560"/>
        </a:xfrm>
      </xdr:grpSpPr>
      <xdr:sp macro="" textlink="">
        <xdr:nvSpPr>
          <xdr:cNvPr id="5" name="Zone de texte 8">
            <a:extLst>
              <a:ext uri="{FF2B5EF4-FFF2-40B4-BE49-F238E27FC236}">
                <a16:creationId xmlns:a16="http://schemas.microsoft.com/office/drawing/2014/main" id="{993B1BE6-3900-4074-A4D7-29CCAA988DA5}"/>
              </a:ext>
            </a:extLst>
          </xdr:cNvPr>
          <xdr:cNvSpPr txBox="1"/>
        </xdr:nvSpPr>
        <xdr:spPr>
          <a:xfrm>
            <a:off x="0" y="0"/>
            <a:ext cx="678180" cy="655320"/>
          </a:xfrm>
          <a:prstGeom prst="rect">
            <a:avLst/>
          </a:prstGeom>
          <a:noFill/>
          <a:ln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fr-CA" sz="3600" b="1">
                <a:ln w="6731" cap="flat" cmpd="sng" algn="ctr">
                  <a:solidFill>
                    <a:srgbClr val="FFFFFF"/>
                  </a:solidFill>
                  <a:prstDash val="solid"/>
                  <a:round/>
                </a:ln>
                <a:solidFill>
                  <a:srgbClr val="262626"/>
                </a:solidFill>
                <a:effectLst>
                  <a:outerShdw dist="38100" dir="2700000" algn="bl">
                    <a:schemeClr val="accent5"/>
                  </a:outerShdw>
                </a:effectLst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</a:t>
            </a:r>
            <a:endParaRPr lang="fr-CA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6" name="Zone de texte 9">
            <a:extLst>
              <a:ext uri="{FF2B5EF4-FFF2-40B4-BE49-F238E27FC236}">
                <a16:creationId xmlns:a16="http://schemas.microsoft.com/office/drawing/2014/main" id="{50799C98-CCC7-41B4-8A8B-739D06C1BC45}"/>
              </a:ext>
            </a:extLst>
          </xdr:cNvPr>
          <xdr:cNvSpPr txBox="1"/>
        </xdr:nvSpPr>
        <xdr:spPr>
          <a:xfrm>
            <a:off x="160020" y="60960"/>
            <a:ext cx="739140" cy="609600"/>
          </a:xfrm>
          <a:prstGeom prst="rect">
            <a:avLst/>
          </a:prstGeom>
          <a:noFill/>
          <a:ln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fr-CA" sz="3600" b="1">
                <a:ln w="6731" cap="flat" cmpd="sng" algn="ctr">
                  <a:solidFill>
                    <a:srgbClr val="FFFFFF"/>
                  </a:solidFill>
                  <a:prstDash val="solid"/>
                  <a:round/>
                </a:ln>
                <a:solidFill>
                  <a:srgbClr val="262626"/>
                </a:solidFill>
                <a:effectLst>
                  <a:outerShdw dist="38100" dir="2700000" algn="bl">
                    <a:schemeClr val="accent5"/>
                  </a:outerShdw>
                </a:effectLst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L</a:t>
            </a:r>
            <a:endParaRPr lang="fr-CA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449580</xdr:colOff>
      <xdr:row>0</xdr:row>
      <xdr:rowOff>137160</xdr:rowOff>
    </xdr:from>
    <xdr:to>
      <xdr:col>1</xdr:col>
      <xdr:colOff>228600</xdr:colOff>
      <xdr:row>3</xdr:row>
      <xdr:rowOff>144780</xdr:rowOff>
    </xdr:to>
    <xdr:sp macro="" textlink="">
      <xdr:nvSpPr>
        <xdr:cNvPr id="7" name="Zone de texte 1">
          <a:extLst>
            <a:ext uri="{FF2B5EF4-FFF2-40B4-BE49-F238E27FC236}">
              <a16:creationId xmlns:a16="http://schemas.microsoft.com/office/drawing/2014/main" id="{9AD4E584-42F6-4588-9F53-FC7600CD21A0}"/>
            </a:ext>
          </a:extLst>
        </xdr:cNvPr>
        <xdr:cNvSpPr txBox="1"/>
      </xdr:nvSpPr>
      <xdr:spPr>
        <a:xfrm>
          <a:off x="449580" y="137160"/>
          <a:ext cx="571500" cy="609600"/>
        </a:xfrm>
        <a:prstGeom prst="rect">
          <a:avLst/>
        </a:prstGeom>
        <a:noFill/>
        <a:ln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fr-CA" sz="3600" b="1">
              <a:ln w="6731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rgbClr val="262626"/>
              </a:solidFill>
              <a:effectLst>
                <a:outerShdw dist="38100" dir="2700000" algn="bl">
                  <a:schemeClr val="accent5"/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</a:t>
          </a:r>
          <a:endParaRPr lang="fr-CA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746760</xdr:colOff>
      <xdr:row>1</xdr:row>
      <xdr:rowOff>53340</xdr:rowOff>
    </xdr:from>
    <xdr:to>
      <xdr:col>1</xdr:col>
      <xdr:colOff>853440</xdr:colOff>
      <xdr:row>4</xdr:row>
      <xdr:rowOff>121920</xdr:rowOff>
    </xdr:to>
    <xdr:grpSp>
      <xdr:nvGrpSpPr>
        <xdr:cNvPr id="3" name="Groupe 2">
          <a:extLst>
            <a:ext uri="{FF2B5EF4-FFF2-40B4-BE49-F238E27FC236}">
              <a16:creationId xmlns:a16="http://schemas.microsoft.com/office/drawing/2014/main" id="{DACE77E2-55D3-40B3-8267-467A29DA3CB4}"/>
            </a:ext>
          </a:extLst>
        </xdr:cNvPr>
        <xdr:cNvGrpSpPr/>
      </xdr:nvGrpSpPr>
      <xdr:grpSpPr>
        <a:xfrm>
          <a:off x="746760" y="215265"/>
          <a:ext cx="868680" cy="649605"/>
          <a:chOff x="0" y="0"/>
          <a:chExt cx="899160" cy="670560"/>
        </a:xfrm>
      </xdr:grpSpPr>
      <xdr:sp macro="" textlink="">
        <xdr:nvSpPr>
          <xdr:cNvPr id="4" name="Zone de texte 8">
            <a:extLst>
              <a:ext uri="{FF2B5EF4-FFF2-40B4-BE49-F238E27FC236}">
                <a16:creationId xmlns:a16="http://schemas.microsoft.com/office/drawing/2014/main" id="{A607C123-DE82-41B4-9F6E-08631A21648B}"/>
              </a:ext>
            </a:extLst>
          </xdr:cNvPr>
          <xdr:cNvSpPr txBox="1"/>
        </xdr:nvSpPr>
        <xdr:spPr>
          <a:xfrm>
            <a:off x="0" y="0"/>
            <a:ext cx="678180" cy="655320"/>
          </a:xfrm>
          <a:prstGeom prst="rect">
            <a:avLst/>
          </a:prstGeom>
          <a:noFill/>
          <a:ln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fr-CA" sz="3600" b="1">
                <a:ln w="6731" cap="flat" cmpd="sng" algn="ctr">
                  <a:solidFill>
                    <a:srgbClr val="FFFFFF"/>
                  </a:solidFill>
                  <a:prstDash val="solid"/>
                  <a:round/>
                </a:ln>
                <a:solidFill>
                  <a:srgbClr val="262626"/>
                </a:solidFill>
                <a:effectLst>
                  <a:outerShdw dist="38100" dir="2700000" algn="bl">
                    <a:schemeClr val="accent5"/>
                  </a:outerShdw>
                </a:effectLst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A</a:t>
            </a:r>
            <a:endParaRPr lang="fr-CA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5" name="Zone de texte 9">
            <a:extLst>
              <a:ext uri="{FF2B5EF4-FFF2-40B4-BE49-F238E27FC236}">
                <a16:creationId xmlns:a16="http://schemas.microsoft.com/office/drawing/2014/main" id="{711CFFB5-1ADE-4B61-931F-2C2329F25A5A}"/>
              </a:ext>
            </a:extLst>
          </xdr:cNvPr>
          <xdr:cNvSpPr txBox="1"/>
        </xdr:nvSpPr>
        <xdr:spPr>
          <a:xfrm>
            <a:off x="160020" y="60960"/>
            <a:ext cx="739140" cy="609600"/>
          </a:xfrm>
          <a:prstGeom prst="rect">
            <a:avLst/>
          </a:prstGeom>
          <a:noFill/>
          <a:ln>
            <a:noFill/>
          </a:ln>
        </xdr:spPr>
        <xdr:txBody>
          <a:bodyPr rot="0" spcFirstLastPara="0" vert="horz" wrap="square" lIns="91440" tIns="45720" rIns="91440" bIns="45720" numCol="1" spcCol="0" rtlCol="0" fromWordArt="0" anchor="t" anchorCtr="0" forceAA="0" compatLnSpc="1">
            <a:prstTxWarp prst="textNoShape">
              <a:avLst/>
            </a:prstTxWarp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fr-CA" sz="3600" b="1">
                <a:ln w="6731" cap="flat" cmpd="sng" algn="ctr">
                  <a:solidFill>
                    <a:srgbClr val="FFFFFF"/>
                  </a:solidFill>
                  <a:prstDash val="solid"/>
                  <a:round/>
                </a:ln>
                <a:solidFill>
                  <a:srgbClr val="262626"/>
                </a:solidFill>
                <a:effectLst>
                  <a:outerShdw dist="38100" dir="2700000" algn="bl">
                    <a:schemeClr val="accent5"/>
                  </a:outerShdw>
                </a:effectLst>
                <a:latin typeface="Calibri" panose="020F050202020403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L</a:t>
            </a:r>
            <a:endParaRPr lang="fr-CA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0</xdr:col>
      <xdr:colOff>571500</xdr:colOff>
      <xdr:row>0</xdr:row>
      <xdr:rowOff>152400</xdr:rowOff>
    </xdr:from>
    <xdr:to>
      <xdr:col>1</xdr:col>
      <xdr:colOff>350520</xdr:colOff>
      <xdr:row>3</xdr:row>
      <xdr:rowOff>160020</xdr:rowOff>
    </xdr:to>
    <xdr:sp macro="" textlink="">
      <xdr:nvSpPr>
        <xdr:cNvPr id="6" name="Zone de texte 1">
          <a:extLst>
            <a:ext uri="{FF2B5EF4-FFF2-40B4-BE49-F238E27FC236}">
              <a16:creationId xmlns:a16="http://schemas.microsoft.com/office/drawing/2014/main" id="{7BB3A394-AA15-459C-A428-5252C31DDF15}"/>
            </a:ext>
          </a:extLst>
        </xdr:cNvPr>
        <xdr:cNvSpPr txBox="1"/>
      </xdr:nvSpPr>
      <xdr:spPr>
        <a:xfrm>
          <a:off x="571500" y="152400"/>
          <a:ext cx="571500" cy="609600"/>
        </a:xfrm>
        <a:prstGeom prst="rect">
          <a:avLst/>
        </a:prstGeom>
        <a:noFill/>
        <a:ln>
          <a:noFill/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800"/>
            </a:spcAft>
          </a:pPr>
          <a:r>
            <a:rPr lang="fr-CA" sz="3600" b="1">
              <a:ln w="6731" cap="flat" cmpd="sng" algn="ctr">
                <a:solidFill>
                  <a:srgbClr val="FFFFFF"/>
                </a:solidFill>
                <a:prstDash val="solid"/>
                <a:round/>
              </a:ln>
              <a:solidFill>
                <a:srgbClr val="262626"/>
              </a:solidFill>
              <a:effectLst>
                <a:outerShdw dist="38100" dir="2700000" algn="bl">
                  <a:schemeClr val="accent5"/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C</a:t>
          </a:r>
          <a:endParaRPr lang="fr-CA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205740</xdr:colOff>
      <xdr:row>4</xdr:row>
      <xdr:rowOff>72390</xdr:rowOff>
    </xdr:from>
    <xdr:to>
      <xdr:col>12</xdr:col>
      <xdr:colOff>22860</xdr:colOff>
      <xdr:row>21</xdr:row>
      <xdr:rowOff>30480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ADEFCEBF-0210-44ED-9424-1DFD6249F0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8"/>
  <sheetViews>
    <sheetView showZeros="0" tabSelected="1" topLeftCell="A7" workbookViewId="0">
      <selection activeCell="C12" sqref="C12"/>
    </sheetView>
  </sheetViews>
  <sheetFormatPr baseColWidth="10" defaultColWidth="11.42578125" defaultRowHeight="12.75" x14ac:dyDescent="0.2"/>
  <cols>
    <col min="2" max="2" width="22.5703125" customWidth="1"/>
    <col min="3" max="3" width="17.140625" style="3" customWidth="1"/>
    <col min="4" max="4" width="16.28515625" customWidth="1"/>
    <col min="5" max="5" width="15.7109375" style="3" customWidth="1"/>
  </cols>
  <sheetData>
    <row r="3" spans="2:10" ht="20.25" x14ac:dyDescent="0.3">
      <c r="B3" s="17" t="s">
        <v>0</v>
      </c>
      <c r="C3" s="17"/>
      <c r="D3" s="17"/>
      <c r="E3" s="17"/>
    </row>
    <row r="5" spans="2:10" ht="30" customHeight="1" x14ac:dyDescent="0.3">
      <c r="B5" s="18" t="s">
        <v>1</v>
      </c>
      <c r="C5" s="18"/>
      <c r="D5" s="18"/>
      <c r="E5" s="18"/>
    </row>
    <row r="6" spans="2:10" x14ac:dyDescent="0.2">
      <c r="C6"/>
      <c r="E6"/>
    </row>
    <row r="7" spans="2:10" x14ac:dyDescent="0.2">
      <c r="C7"/>
      <c r="E7"/>
    </row>
    <row r="8" spans="2:10" ht="18" x14ac:dyDescent="0.25">
      <c r="B8" s="19" t="s">
        <v>24</v>
      </c>
      <c r="C8" s="19"/>
      <c r="D8" s="19"/>
      <c r="E8" s="19"/>
    </row>
    <row r="9" spans="2:10" x14ac:dyDescent="0.2">
      <c r="C9"/>
      <c r="E9"/>
    </row>
    <row r="10" spans="2:10" x14ac:dyDescent="0.2">
      <c r="B10" s="4" t="s">
        <v>2</v>
      </c>
      <c r="C10" s="4" t="s">
        <v>3</v>
      </c>
      <c r="D10" s="4" t="s">
        <v>4</v>
      </c>
      <c r="E10" s="2" t="s">
        <v>5</v>
      </c>
      <c r="F10" s="4"/>
    </row>
    <row r="11" spans="2:10" x14ac:dyDescent="0.2">
      <c r="B11" s="4"/>
      <c r="C11" s="4"/>
      <c r="D11" s="4"/>
      <c r="E11" s="2"/>
    </row>
    <row r="12" spans="2:10" x14ac:dyDescent="0.2">
      <c r="B12" t="s">
        <v>6</v>
      </c>
      <c r="C12" s="13"/>
      <c r="D12" s="6" t="str">
        <f t="shared" ref="D12:D23" si="0">IF(C12="","",(C12*(VLOOKUP(B12,Heures_cours,2))))</f>
        <v/>
      </c>
      <c r="E12" s="7" t="str">
        <f>IF(D12="","",(D12*30))</f>
        <v/>
      </c>
    </row>
    <row r="13" spans="2:10" x14ac:dyDescent="0.2">
      <c r="B13" t="s">
        <v>7</v>
      </c>
      <c r="C13" s="13"/>
      <c r="D13" s="6" t="str">
        <f t="shared" si="0"/>
        <v/>
      </c>
      <c r="E13" s="7" t="str">
        <f t="shared" ref="E13:E23" si="1">IF(D13="","",(D13*30))</f>
        <v/>
      </c>
    </row>
    <row r="14" spans="2:10" x14ac:dyDescent="0.2">
      <c r="B14" s="5" t="s">
        <v>8</v>
      </c>
      <c r="C14" s="13"/>
      <c r="D14" s="6" t="str">
        <f t="shared" si="0"/>
        <v/>
      </c>
      <c r="E14" s="7" t="str">
        <f t="shared" si="1"/>
        <v/>
      </c>
    </row>
    <row r="15" spans="2:10" x14ac:dyDescent="0.2">
      <c r="B15" s="5" t="s">
        <v>9</v>
      </c>
      <c r="C15" s="13"/>
      <c r="D15" s="6" t="str">
        <f t="shared" si="0"/>
        <v/>
      </c>
      <c r="E15" s="7" t="str">
        <f t="shared" si="1"/>
        <v/>
      </c>
    </row>
    <row r="16" spans="2:10" x14ac:dyDescent="0.2">
      <c r="B16" s="5" t="s">
        <v>10</v>
      </c>
      <c r="C16" s="13"/>
      <c r="D16" s="6" t="str">
        <f t="shared" si="0"/>
        <v/>
      </c>
      <c r="E16" s="7" t="str">
        <f t="shared" si="1"/>
        <v/>
      </c>
      <c r="J16" s="12"/>
    </row>
    <row r="17" spans="2:5" x14ac:dyDescent="0.2">
      <c r="B17" s="5" t="s">
        <v>11</v>
      </c>
      <c r="C17" s="13"/>
      <c r="D17" s="6" t="str">
        <f t="shared" si="0"/>
        <v/>
      </c>
      <c r="E17" s="7" t="str">
        <f t="shared" si="1"/>
        <v/>
      </c>
    </row>
    <row r="18" spans="2:5" x14ac:dyDescent="0.2">
      <c r="B18" s="5" t="s">
        <v>27</v>
      </c>
      <c r="C18" s="13"/>
      <c r="D18" s="6" t="str">
        <f t="shared" si="0"/>
        <v/>
      </c>
      <c r="E18" s="7" t="str">
        <f t="shared" si="1"/>
        <v/>
      </c>
    </row>
    <row r="19" spans="2:5" x14ac:dyDescent="0.2">
      <c r="B19" s="5" t="s">
        <v>12</v>
      </c>
      <c r="C19" s="13"/>
      <c r="D19" s="6" t="str">
        <f t="shared" si="0"/>
        <v/>
      </c>
      <c r="E19" s="7" t="str">
        <f t="shared" si="1"/>
        <v/>
      </c>
    </row>
    <row r="20" spans="2:5" x14ac:dyDescent="0.2">
      <c r="B20" s="5" t="s">
        <v>13</v>
      </c>
      <c r="C20" s="13"/>
      <c r="D20" s="6" t="str">
        <f t="shared" si="0"/>
        <v/>
      </c>
      <c r="E20" s="7" t="str">
        <f t="shared" si="1"/>
        <v/>
      </c>
    </row>
    <row r="21" spans="2:5" x14ac:dyDescent="0.2">
      <c r="B21" s="5" t="s">
        <v>14</v>
      </c>
      <c r="C21" s="13"/>
      <c r="D21" s="6" t="str">
        <f t="shared" si="0"/>
        <v/>
      </c>
      <c r="E21" s="7" t="str">
        <f t="shared" si="1"/>
        <v/>
      </c>
    </row>
    <row r="22" spans="2:5" x14ac:dyDescent="0.2">
      <c r="B22" s="5" t="s">
        <v>15</v>
      </c>
      <c r="C22" s="13"/>
      <c r="D22" s="6" t="str">
        <f t="shared" si="0"/>
        <v/>
      </c>
      <c r="E22" s="7" t="str">
        <f t="shared" si="1"/>
        <v/>
      </c>
    </row>
    <row r="23" spans="2:5" x14ac:dyDescent="0.2">
      <c r="B23" s="5" t="s">
        <v>16</v>
      </c>
      <c r="C23" s="13"/>
      <c r="D23" s="6" t="str">
        <f t="shared" si="0"/>
        <v/>
      </c>
      <c r="E23" s="7" t="str">
        <f t="shared" si="1"/>
        <v/>
      </c>
    </row>
    <row r="24" spans="2:5" x14ac:dyDescent="0.2">
      <c r="C24"/>
      <c r="E24"/>
    </row>
    <row r="25" spans="2:5" ht="15" x14ac:dyDescent="0.2">
      <c r="B25" s="8" t="s">
        <v>17</v>
      </c>
      <c r="C25" s="9">
        <f>SUM(C12:C23)</f>
        <v>0</v>
      </c>
      <c r="D25" s="9">
        <f t="shared" ref="D25:E25" si="2">SUM(D12:D23)</f>
        <v>0</v>
      </c>
      <c r="E25" s="10">
        <f t="shared" si="2"/>
        <v>0</v>
      </c>
    </row>
    <row r="26" spans="2:5" x14ac:dyDescent="0.2">
      <c r="C26"/>
      <c r="E26"/>
    </row>
    <row r="27" spans="2:5" x14ac:dyDescent="0.2">
      <c r="C27"/>
      <c r="E27"/>
    </row>
    <row r="28" spans="2:5" x14ac:dyDescent="0.2">
      <c r="C28"/>
      <c r="E28"/>
    </row>
  </sheetData>
  <mergeCells count="3">
    <mergeCell ref="B3:E3"/>
    <mergeCell ref="B5:E5"/>
    <mergeCell ref="B8:E8"/>
  </mergeCells>
  <phoneticPr fontId="0" type="noConversion"/>
  <dataValidations count="1">
    <dataValidation allowBlank="1" showInputMessage="1" showErrorMessage="1" prompt="Entrez le nombre de cours durant le mois." sqref="C12"/>
  </dataValidations>
  <pageMargins left="0.78740157499999996" right="0.78740157499999996" top="0.984251969" bottom="0.984251969" header="0.4921259845" footer="0.492125984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8"/>
  <sheetViews>
    <sheetView topLeftCell="A4" workbookViewId="0">
      <selection activeCell="C12" sqref="C12"/>
    </sheetView>
  </sheetViews>
  <sheetFormatPr baseColWidth="10" defaultColWidth="11.42578125" defaultRowHeight="12.75" x14ac:dyDescent="0.2"/>
  <cols>
    <col min="2" max="2" width="22.5703125" customWidth="1"/>
    <col min="3" max="3" width="17.85546875" style="3" customWidth="1"/>
    <col min="4" max="4" width="17.85546875" customWidth="1"/>
    <col min="5" max="5" width="15.28515625" style="3" customWidth="1"/>
  </cols>
  <sheetData>
    <row r="3" spans="2:6" ht="20.25" x14ac:dyDescent="0.3">
      <c r="B3" s="17" t="s">
        <v>0</v>
      </c>
      <c r="C3" s="17"/>
      <c r="D3" s="17"/>
      <c r="E3" s="17"/>
    </row>
    <row r="5" spans="2:6" ht="30" customHeight="1" x14ac:dyDescent="0.3">
      <c r="B5" s="18" t="s">
        <v>1</v>
      </c>
      <c r="C5" s="18"/>
      <c r="D5" s="18"/>
      <c r="E5" s="18"/>
    </row>
    <row r="6" spans="2:6" x14ac:dyDescent="0.2">
      <c r="C6"/>
      <c r="E6"/>
    </row>
    <row r="7" spans="2:6" x14ac:dyDescent="0.2">
      <c r="C7"/>
      <c r="E7"/>
    </row>
    <row r="8" spans="2:6" ht="18" x14ac:dyDescent="0.25">
      <c r="B8" s="19" t="s">
        <v>18</v>
      </c>
      <c r="C8" s="19"/>
      <c r="D8" s="19"/>
      <c r="E8" s="19"/>
    </row>
    <row r="9" spans="2:6" x14ac:dyDescent="0.2">
      <c r="C9"/>
      <c r="E9"/>
    </row>
    <row r="10" spans="2:6" x14ac:dyDescent="0.2">
      <c r="B10" s="4" t="s">
        <v>2</v>
      </c>
      <c r="C10" s="4" t="s">
        <v>3</v>
      </c>
      <c r="D10" s="4" t="s">
        <v>4</v>
      </c>
      <c r="E10" s="2" t="s">
        <v>5</v>
      </c>
      <c r="F10" s="4"/>
    </row>
    <row r="11" spans="2:6" x14ac:dyDescent="0.2">
      <c r="B11" s="4"/>
      <c r="C11" s="4"/>
      <c r="D11" s="4"/>
      <c r="E11" s="2"/>
    </row>
    <row r="12" spans="2:6" x14ac:dyDescent="0.2">
      <c r="B12" t="s">
        <v>6</v>
      </c>
      <c r="C12" s="13"/>
      <c r="D12" s="6" t="str">
        <f t="shared" ref="D12:D23" si="0">IF(C12="","",(C12*(VLOOKUP(B12,Heures_cours,2))))</f>
        <v/>
      </c>
      <c r="E12" s="7" t="str">
        <f>IF(D12="","",(D12*30))</f>
        <v/>
      </c>
    </row>
    <row r="13" spans="2:6" x14ac:dyDescent="0.2">
      <c r="B13" t="s">
        <v>7</v>
      </c>
      <c r="C13" s="13"/>
      <c r="D13" s="6" t="str">
        <f t="shared" si="0"/>
        <v/>
      </c>
      <c r="E13" s="7" t="str">
        <f t="shared" ref="E13:E23" si="1">IF(D13="","",(D13*30))</f>
        <v/>
      </c>
    </row>
    <row r="14" spans="2:6" x14ac:dyDescent="0.2">
      <c r="B14" s="5" t="s">
        <v>8</v>
      </c>
      <c r="C14" s="13"/>
      <c r="D14" s="6" t="str">
        <f t="shared" si="0"/>
        <v/>
      </c>
      <c r="E14" s="7" t="str">
        <f t="shared" si="1"/>
        <v/>
      </c>
    </row>
    <row r="15" spans="2:6" x14ac:dyDescent="0.2">
      <c r="B15" s="5" t="s">
        <v>9</v>
      </c>
      <c r="C15" s="13"/>
      <c r="D15" s="6" t="str">
        <f t="shared" si="0"/>
        <v/>
      </c>
      <c r="E15" s="7" t="str">
        <f t="shared" si="1"/>
        <v/>
      </c>
    </row>
    <row r="16" spans="2:6" x14ac:dyDescent="0.2">
      <c r="B16" s="5" t="s">
        <v>10</v>
      </c>
      <c r="C16" s="13"/>
      <c r="D16" s="6" t="str">
        <f t="shared" si="0"/>
        <v/>
      </c>
      <c r="E16" s="7" t="str">
        <f t="shared" si="1"/>
        <v/>
      </c>
    </row>
    <row r="17" spans="2:5" x14ac:dyDescent="0.2">
      <c r="B17" s="5" t="s">
        <v>11</v>
      </c>
      <c r="C17" s="13"/>
      <c r="D17" s="6" t="str">
        <f t="shared" si="0"/>
        <v/>
      </c>
      <c r="E17" s="7" t="str">
        <f t="shared" si="1"/>
        <v/>
      </c>
    </row>
    <row r="18" spans="2:5" x14ac:dyDescent="0.2">
      <c r="B18" s="5" t="s">
        <v>27</v>
      </c>
      <c r="C18" s="13"/>
      <c r="D18" s="6" t="str">
        <f t="shared" si="0"/>
        <v/>
      </c>
      <c r="E18" s="7" t="str">
        <f t="shared" si="1"/>
        <v/>
      </c>
    </row>
    <row r="19" spans="2:5" x14ac:dyDescent="0.2">
      <c r="B19" s="5" t="s">
        <v>12</v>
      </c>
      <c r="C19" s="13"/>
      <c r="D19" s="6" t="str">
        <f t="shared" si="0"/>
        <v/>
      </c>
      <c r="E19" s="7" t="str">
        <f t="shared" si="1"/>
        <v/>
      </c>
    </row>
    <row r="20" spans="2:5" x14ac:dyDescent="0.2">
      <c r="B20" s="5" t="s">
        <v>13</v>
      </c>
      <c r="C20" s="13"/>
      <c r="D20" s="6" t="str">
        <f t="shared" si="0"/>
        <v/>
      </c>
      <c r="E20" s="7" t="str">
        <f t="shared" si="1"/>
        <v/>
      </c>
    </row>
    <row r="21" spans="2:5" x14ac:dyDescent="0.2">
      <c r="B21" s="5" t="s">
        <v>14</v>
      </c>
      <c r="C21" s="13"/>
      <c r="D21" s="6" t="str">
        <f t="shared" si="0"/>
        <v/>
      </c>
      <c r="E21" s="7" t="str">
        <f t="shared" si="1"/>
        <v/>
      </c>
    </row>
    <row r="22" spans="2:5" x14ac:dyDescent="0.2">
      <c r="B22" s="5" t="s">
        <v>15</v>
      </c>
      <c r="C22" s="13"/>
      <c r="D22" s="6" t="str">
        <f t="shared" si="0"/>
        <v/>
      </c>
      <c r="E22" s="7" t="str">
        <f t="shared" si="1"/>
        <v/>
      </c>
    </row>
    <row r="23" spans="2:5" x14ac:dyDescent="0.2">
      <c r="B23" s="5" t="s">
        <v>16</v>
      </c>
      <c r="C23" s="13"/>
      <c r="D23" s="6" t="str">
        <f t="shared" si="0"/>
        <v/>
      </c>
      <c r="E23" s="7" t="str">
        <f t="shared" si="1"/>
        <v/>
      </c>
    </row>
    <row r="24" spans="2:5" x14ac:dyDescent="0.2">
      <c r="C24"/>
      <c r="E24"/>
    </row>
    <row r="25" spans="2:5" ht="15" x14ac:dyDescent="0.2">
      <c r="B25" s="8" t="s">
        <v>17</v>
      </c>
      <c r="C25" s="9">
        <f>SUM(C12:C23)</f>
        <v>0</v>
      </c>
      <c r="D25" s="9">
        <f t="shared" ref="D25:E25" si="2">SUM(D12:D23)</f>
        <v>0</v>
      </c>
      <c r="E25" s="10">
        <f t="shared" si="2"/>
        <v>0</v>
      </c>
    </row>
    <row r="26" spans="2:5" x14ac:dyDescent="0.2">
      <c r="C26"/>
      <c r="E26"/>
    </row>
    <row r="27" spans="2:5" x14ac:dyDescent="0.2">
      <c r="C27"/>
      <c r="E27"/>
    </row>
    <row r="28" spans="2:5" x14ac:dyDescent="0.2">
      <c r="C28"/>
      <c r="E28"/>
    </row>
  </sheetData>
  <mergeCells count="3">
    <mergeCell ref="B3:E3"/>
    <mergeCell ref="B5:E5"/>
    <mergeCell ref="B8:E8"/>
  </mergeCells>
  <dataValidations count="1">
    <dataValidation allowBlank="1" showInputMessage="1" showErrorMessage="1" prompt="Entrez le nombre de cours durant le mois." sqref="C12"/>
  </dataValidations>
  <pageMargins left="0.78740157499999996" right="0.78740157499999996" top="0.984251969" bottom="0.984251969" header="0.4921259845" footer="0.492125984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8"/>
  <sheetViews>
    <sheetView workbookViewId="0">
      <selection activeCell="C12" sqref="C12"/>
    </sheetView>
  </sheetViews>
  <sheetFormatPr baseColWidth="10" defaultColWidth="11.42578125" defaultRowHeight="12.75" x14ac:dyDescent="0.2"/>
  <cols>
    <col min="2" max="2" width="22.5703125" customWidth="1"/>
    <col min="3" max="3" width="17.5703125" style="3" customWidth="1"/>
    <col min="4" max="4" width="17.28515625" customWidth="1"/>
    <col min="5" max="5" width="16.28515625" style="3" customWidth="1"/>
  </cols>
  <sheetData>
    <row r="3" spans="2:6" ht="20.25" x14ac:dyDescent="0.3">
      <c r="B3" s="17" t="s">
        <v>0</v>
      </c>
      <c r="C3" s="17"/>
      <c r="D3" s="17"/>
      <c r="E3" s="17"/>
    </row>
    <row r="5" spans="2:6" ht="30" customHeight="1" x14ac:dyDescent="0.3">
      <c r="B5" s="18" t="s">
        <v>1</v>
      </c>
      <c r="C5" s="18"/>
      <c r="D5" s="18"/>
      <c r="E5" s="18"/>
    </row>
    <row r="6" spans="2:6" x14ac:dyDescent="0.2">
      <c r="C6"/>
      <c r="E6"/>
    </row>
    <row r="7" spans="2:6" x14ac:dyDescent="0.2">
      <c r="C7"/>
      <c r="E7"/>
    </row>
    <row r="8" spans="2:6" ht="18" x14ac:dyDescent="0.25">
      <c r="B8" s="19" t="s">
        <v>23</v>
      </c>
      <c r="C8" s="19"/>
      <c r="D8" s="19"/>
      <c r="E8" s="19"/>
    </row>
    <row r="9" spans="2:6" x14ac:dyDescent="0.2">
      <c r="C9"/>
      <c r="E9"/>
    </row>
    <row r="10" spans="2:6" x14ac:dyDescent="0.2">
      <c r="B10" s="4" t="s">
        <v>2</v>
      </c>
      <c r="C10" s="4" t="s">
        <v>3</v>
      </c>
      <c r="D10" s="4" t="s">
        <v>4</v>
      </c>
      <c r="E10" s="2" t="s">
        <v>5</v>
      </c>
      <c r="F10" s="4"/>
    </row>
    <row r="11" spans="2:6" x14ac:dyDescent="0.2">
      <c r="B11" s="4"/>
      <c r="C11" s="4"/>
      <c r="D11" s="4"/>
      <c r="E11" s="2"/>
    </row>
    <row r="12" spans="2:6" x14ac:dyDescent="0.2">
      <c r="B12" t="s">
        <v>6</v>
      </c>
      <c r="C12" s="13"/>
      <c r="D12" s="6" t="str">
        <f t="shared" ref="D12:D23" si="0">IF(C12="","",(C12*(VLOOKUP(B12,Heures_cours,2))))</f>
        <v/>
      </c>
      <c r="E12" s="7" t="str">
        <f>IF(D12="","",(D12*30))</f>
        <v/>
      </c>
    </row>
    <row r="13" spans="2:6" x14ac:dyDescent="0.2">
      <c r="B13" t="s">
        <v>7</v>
      </c>
      <c r="C13" s="13"/>
      <c r="D13" s="6" t="str">
        <f t="shared" si="0"/>
        <v/>
      </c>
      <c r="E13" s="7" t="str">
        <f t="shared" ref="E13:E23" si="1">IF(D13="","",(D13*30))</f>
        <v/>
      </c>
    </row>
    <row r="14" spans="2:6" x14ac:dyDescent="0.2">
      <c r="B14" s="5" t="s">
        <v>8</v>
      </c>
      <c r="C14" s="13"/>
      <c r="D14" s="6" t="str">
        <f t="shared" si="0"/>
        <v/>
      </c>
      <c r="E14" s="7" t="str">
        <f t="shared" si="1"/>
        <v/>
      </c>
    </row>
    <row r="15" spans="2:6" x14ac:dyDescent="0.2">
      <c r="B15" s="5" t="s">
        <v>9</v>
      </c>
      <c r="C15" s="13"/>
      <c r="D15" s="6" t="str">
        <f t="shared" si="0"/>
        <v/>
      </c>
      <c r="E15" s="7" t="str">
        <f t="shared" si="1"/>
        <v/>
      </c>
    </row>
    <row r="16" spans="2:6" x14ac:dyDescent="0.2">
      <c r="B16" s="5" t="s">
        <v>10</v>
      </c>
      <c r="C16" s="13"/>
      <c r="D16" s="6" t="str">
        <f t="shared" si="0"/>
        <v/>
      </c>
      <c r="E16" s="7" t="str">
        <f t="shared" si="1"/>
        <v/>
      </c>
    </row>
    <row r="17" spans="2:5" x14ac:dyDescent="0.2">
      <c r="B17" s="5" t="s">
        <v>11</v>
      </c>
      <c r="C17" s="13"/>
      <c r="D17" s="6" t="str">
        <f t="shared" si="0"/>
        <v/>
      </c>
      <c r="E17" s="7" t="str">
        <f t="shared" si="1"/>
        <v/>
      </c>
    </row>
    <row r="18" spans="2:5" x14ac:dyDescent="0.2">
      <c r="B18" s="5" t="s">
        <v>27</v>
      </c>
      <c r="C18" s="13"/>
      <c r="D18" s="6" t="str">
        <f t="shared" si="0"/>
        <v/>
      </c>
      <c r="E18" s="7" t="str">
        <f t="shared" si="1"/>
        <v/>
      </c>
    </row>
    <row r="19" spans="2:5" x14ac:dyDescent="0.2">
      <c r="B19" s="5" t="s">
        <v>12</v>
      </c>
      <c r="C19" s="13"/>
      <c r="D19" s="6" t="str">
        <f t="shared" si="0"/>
        <v/>
      </c>
      <c r="E19" s="7" t="str">
        <f t="shared" si="1"/>
        <v/>
      </c>
    </row>
    <row r="20" spans="2:5" x14ac:dyDescent="0.2">
      <c r="B20" s="5" t="s">
        <v>13</v>
      </c>
      <c r="C20" s="13"/>
      <c r="D20" s="6" t="str">
        <f t="shared" si="0"/>
        <v/>
      </c>
      <c r="E20" s="7" t="str">
        <f t="shared" si="1"/>
        <v/>
      </c>
    </row>
    <row r="21" spans="2:5" x14ac:dyDescent="0.2">
      <c r="B21" s="5" t="s">
        <v>14</v>
      </c>
      <c r="C21" s="13"/>
      <c r="D21" s="6" t="str">
        <f t="shared" si="0"/>
        <v/>
      </c>
      <c r="E21" s="7" t="str">
        <f t="shared" si="1"/>
        <v/>
      </c>
    </row>
    <row r="22" spans="2:5" x14ac:dyDescent="0.2">
      <c r="B22" s="5" t="s">
        <v>15</v>
      </c>
      <c r="C22" s="13"/>
      <c r="D22" s="6" t="str">
        <f t="shared" si="0"/>
        <v/>
      </c>
      <c r="E22" s="7" t="str">
        <f t="shared" si="1"/>
        <v/>
      </c>
    </row>
    <row r="23" spans="2:5" x14ac:dyDescent="0.2">
      <c r="B23" s="5" t="s">
        <v>16</v>
      </c>
      <c r="C23" s="13"/>
      <c r="D23" s="6" t="str">
        <f t="shared" si="0"/>
        <v/>
      </c>
      <c r="E23" s="7" t="str">
        <f t="shared" si="1"/>
        <v/>
      </c>
    </row>
    <row r="24" spans="2:5" x14ac:dyDescent="0.2">
      <c r="C24"/>
      <c r="E24"/>
    </row>
    <row r="25" spans="2:5" ht="15" x14ac:dyDescent="0.2">
      <c r="B25" s="8" t="s">
        <v>17</v>
      </c>
      <c r="C25" s="9">
        <f>SUM(C12:C23)</f>
        <v>0</v>
      </c>
      <c r="D25" s="9">
        <f t="shared" ref="D25:E25" si="2">SUM(D12:D23)</f>
        <v>0</v>
      </c>
      <c r="E25" s="10">
        <f t="shared" si="2"/>
        <v>0</v>
      </c>
    </row>
    <row r="26" spans="2:5" x14ac:dyDescent="0.2">
      <c r="C26"/>
      <c r="E26"/>
    </row>
    <row r="27" spans="2:5" x14ac:dyDescent="0.2">
      <c r="C27"/>
      <c r="E27"/>
    </row>
    <row r="28" spans="2:5" x14ac:dyDescent="0.2">
      <c r="C28"/>
      <c r="E28"/>
    </row>
  </sheetData>
  <mergeCells count="3">
    <mergeCell ref="B3:E3"/>
    <mergeCell ref="B5:E5"/>
    <mergeCell ref="B8:E8"/>
  </mergeCells>
  <dataValidations count="1">
    <dataValidation allowBlank="1" showInputMessage="1" showErrorMessage="1" prompt="Entrez le nombre de cours durant le mois." sqref="C12"/>
  </dataValidations>
  <pageMargins left="0.78740157499999996" right="0.78740157499999996" top="0.984251969" bottom="0.984251969" header="0.4921259845" footer="0.492125984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8"/>
  <sheetViews>
    <sheetView topLeftCell="A7" workbookViewId="0">
      <selection activeCell="A7" sqref="A7"/>
    </sheetView>
  </sheetViews>
  <sheetFormatPr baseColWidth="10" defaultColWidth="11.42578125" defaultRowHeight="12.75" x14ac:dyDescent="0.2"/>
  <cols>
    <col min="2" max="2" width="22.5703125" customWidth="1"/>
    <col min="3" max="3" width="16.28515625" style="3" customWidth="1"/>
    <col min="4" max="4" width="16.140625" bestFit="1" customWidth="1"/>
    <col min="5" max="5" width="17.7109375" style="3" customWidth="1"/>
  </cols>
  <sheetData>
    <row r="3" spans="2:6" ht="20.25" x14ac:dyDescent="0.3">
      <c r="B3" s="17" t="s">
        <v>0</v>
      </c>
      <c r="C3" s="17"/>
      <c r="D3" s="17"/>
      <c r="E3" s="17"/>
    </row>
    <row r="5" spans="2:6" ht="30" customHeight="1" x14ac:dyDescent="0.3">
      <c r="B5" s="18" t="s">
        <v>1</v>
      </c>
      <c r="C5" s="18"/>
      <c r="D5" s="18"/>
      <c r="E5" s="18"/>
    </row>
    <row r="6" spans="2:6" x14ac:dyDescent="0.2">
      <c r="C6"/>
      <c r="E6"/>
    </row>
    <row r="7" spans="2:6" x14ac:dyDescent="0.2">
      <c r="C7"/>
      <c r="E7"/>
    </row>
    <row r="8" spans="2:6" ht="18" x14ac:dyDescent="0.25">
      <c r="B8" s="19" t="s">
        <v>19</v>
      </c>
      <c r="C8" s="19"/>
      <c r="D8" s="19"/>
      <c r="E8" s="19"/>
    </row>
    <row r="9" spans="2:6" x14ac:dyDescent="0.2">
      <c r="C9"/>
      <c r="E9"/>
    </row>
    <row r="10" spans="2:6" x14ac:dyDescent="0.2">
      <c r="B10" s="4" t="s">
        <v>2</v>
      </c>
      <c r="C10" s="4" t="s">
        <v>3</v>
      </c>
      <c r="D10" s="4" t="s">
        <v>4</v>
      </c>
      <c r="E10" s="2" t="s">
        <v>5</v>
      </c>
      <c r="F10" s="4"/>
    </row>
    <row r="11" spans="2:6" x14ac:dyDescent="0.2">
      <c r="B11" s="4"/>
      <c r="C11" s="4"/>
      <c r="D11" s="4"/>
      <c r="E11" s="2"/>
    </row>
    <row r="12" spans="2:6" x14ac:dyDescent="0.2">
      <c r="B12" t="s">
        <v>6</v>
      </c>
      <c r="C12">
        <f>SUM('École des aventuriers'!C12,'École Bernard'!C12,'École des patriotes'!C12)</f>
        <v>0</v>
      </c>
      <c r="D12">
        <f>SUM('École des aventuriers'!D12,'École Bernard'!D12,'École des patriotes'!D12)</f>
        <v>0</v>
      </c>
      <c r="E12" s="1">
        <f>SUM('École des aventuriers'!E12,'École Bernard'!E12,'École des patriotes'!E12)</f>
        <v>0</v>
      </c>
    </row>
    <row r="13" spans="2:6" x14ac:dyDescent="0.2">
      <c r="B13" t="s">
        <v>7</v>
      </c>
      <c r="C13">
        <f>SUM('École des aventuriers'!C13,'École Bernard'!C13,'École des patriotes'!C13)</f>
        <v>0</v>
      </c>
      <c r="D13">
        <f>SUM('École des aventuriers'!D13,'École Bernard'!D13,'École des patriotes'!D13)</f>
        <v>0</v>
      </c>
      <c r="E13" s="1">
        <f>SUM('École des aventuriers'!E13,'École Bernard'!E13,'École des patriotes'!E13)</f>
        <v>0</v>
      </c>
    </row>
    <row r="14" spans="2:6" x14ac:dyDescent="0.2">
      <c r="B14" s="5" t="s">
        <v>8</v>
      </c>
      <c r="C14">
        <f>SUM('École des aventuriers'!C14,'École Bernard'!C14,'École des patriotes'!C14)</f>
        <v>0</v>
      </c>
      <c r="D14">
        <f>SUM('École des aventuriers'!D14,'École Bernard'!D14,'École des patriotes'!D14)</f>
        <v>0</v>
      </c>
      <c r="E14" s="1">
        <f>SUM('École des aventuriers'!E14,'École Bernard'!E14,'École des patriotes'!E14)</f>
        <v>0</v>
      </c>
    </row>
    <row r="15" spans="2:6" x14ac:dyDescent="0.2">
      <c r="B15" s="5" t="s">
        <v>9</v>
      </c>
      <c r="C15">
        <f>SUM('École des aventuriers'!C15,'École Bernard'!C15,'École des patriotes'!C15)</f>
        <v>0</v>
      </c>
      <c r="D15">
        <f>SUM('École des aventuriers'!D15,'École Bernard'!D15,'École des patriotes'!D15)</f>
        <v>0</v>
      </c>
      <c r="E15" s="1">
        <f>SUM('École des aventuriers'!E15,'École Bernard'!E15,'École des patriotes'!E15)</f>
        <v>0</v>
      </c>
    </row>
    <row r="16" spans="2:6" x14ac:dyDescent="0.2">
      <c r="B16" s="5" t="s">
        <v>10</v>
      </c>
      <c r="C16">
        <f>SUM('École des aventuriers'!C16,'École Bernard'!C16,'École des patriotes'!C16)</f>
        <v>0</v>
      </c>
      <c r="D16">
        <f>SUM('École des aventuriers'!D16,'École Bernard'!D16,'École des patriotes'!D16)</f>
        <v>0</v>
      </c>
      <c r="E16" s="1">
        <f>SUM('École des aventuriers'!E16,'École Bernard'!E16,'École des patriotes'!E16)</f>
        <v>0</v>
      </c>
    </row>
    <row r="17" spans="2:5" x14ac:dyDescent="0.2">
      <c r="B17" s="5" t="s">
        <v>11</v>
      </c>
      <c r="C17">
        <f>SUM('École des aventuriers'!C17,'École Bernard'!C17,'École des patriotes'!C17)</f>
        <v>0</v>
      </c>
      <c r="D17">
        <f>SUM('École des aventuriers'!D17,'École Bernard'!D17,'École des patriotes'!D17)</f>
        <v>0</v>
      </c>
      <c r="E17" s="1">
        <f>SUM('École des aventuriers'!E17,'École Bernard'!E17,'École des patriotes'!E17)</f>
        <v>0</v>
      </c>
    </row>
    <row r="18" spans="2:5" x14ac:dyDescent="0.2">
      <c r="B18" s="5" t="s">
        <v>27</v>
      </c>
      <c r="C18">
        <f>SUM('École des aventuriers'!C18,'École Bernard'!C18,'École des patriotes'!C18)</f>
        <v>0</v>
      </c>
      <c r="D18">
        <f>SUM('École des aventuriers'!D18,'École Bernard'!D18,'École des patriotes'!D18)</f>
        <v>0</v>
      </c>
      <c r="E18" s="1">
        <f>SUM('École des aventuriers'!E18,'École Bernard'!E18,'École des patriotes'!E18)</f>
        <v>0</v>
      </c>
    </row>
    <row r="19" spans="2:5" x14ac:dyDescent="0.2">
      <c r="B19" s="5" t="s">
        <v>12</v>
      </c>
      <c r="C19">
        <f>SUM('École des aventuriers'!C19,'École Bernard'!C19,'École des patriotes'!C19)</f>
        <v>0</v>
      </c>
      <c r="D19">
        <f>SUM('École des aventuriers'!D19,'École Bernard'!D19,'École des patriotes'!D19)</f>
        <v>0</v>
      </c>
      <c r="E19" s="1">
        <f>SUM('École des aventuriers'!E19,'École Bernard'!E19,'École des patriotes'!E19)</f>
        <v>0</v>
      </c>
    </row>
    <row r="20" spans="2:5" x14ac:dyDescent="0.2">
      <c r="B20" s="5" t="s">
        <v>13</v>
      </c>
      <c r="C20">
        <f>SUM('École des aventuriers'!C20,'École Bernard'!C20,'École des patriotes'!C20)</f>
        <v>0</v>
      </c>
      <c r="D20">
        <f>SUM('École des aventuriers'!D20,'École Bernard'!D20,'École des patriotes'!D20)</f>
        <v>0</v>
      </c>
      <c r="E20" s="1">
        <f>SUM('École des aventuriers'!E20,'École Bernard'!E20,'École des patriotes'!E20)</f>
        <v>0</v>
      </c>
    </row>
    <row r="21" spans="2:5" x14ac:dyDescent="0.2">
      <c r="B21" s="5" t="s">
        <v>14</v>
      </c>
      <c r="C21">
        <f>SUM('École des aventuriers'!C21,'École Bernard'!C21,'École des patriotes'!C21)</f>
        <v>0</v>
      </c>
      <c r="D21">
        <f>SUM('École des aventuriers'!D21,'École Bernard'!D21,'École des patriotes'!D21)</f>
        <v>0</v>
      </c>
      <c r="E21" s="1">
        <f>SUM('École des aventuriers'!E21,'École Bernard'!E21,'École des patriotes'!E21)</f>
        <v>0</v>
      </c>
    </row>
    <row r="22" spans="2:5" x14ac:dyDescent="0.2">
      <c r="B22" s="5" t="s">
        <v>15</v>
      </c>
      <c r="C22">
        <f>SUM('École des aventuriers'!C22,'École Bernard'!C22,'École des patriotes'!C22)</f>
        <v>0</v>
      </c>
      <c r="D22">
        <f>SUM('École des aventuriers'!D22,'École Bernard'!D22,'École des patriotes'!D22)</f>
        <v>0</v>
      </c>
      <c r="E22" s="1">
        <f>SUM('École des aventuriers'!E22,'École Bernard'!E22,'École des patriotes'!E22)</f>
        <v>0</v>
      </c>
    </row>
    <row r="23" spans="2:5" x14ac:dyDescent="0.2">
      <c r="B23" s="5" t="s">
        <v>16</v>
      </c>
      <c r="C23">
        <f>SUM('École des aventuriers'!C23,'École Bernard'!C23,'École des patriotes'!C23)</f>
        <v>0</v>
      </c>
      <c r="D23">
        <f>SUM('École des aventuriers'!D23,'École Bernard'!D23,'École des patriotes'!D23)</f>
        <v>0</v>
      </c>
      <c r="E23" s="1">
        <f>SUM('École des aventuriers'!E23,'École Bernard'!E23,'École des patriotes'!E23)</f>
        <v>0</v>
      </c>
    </row>
    <row r="24" spans="2:5" x14ac:dyDescent="0.2">
      <c r="C24"/>
      <c r="E24" s="1"/>
    </row>
    <row r="25" spans="2:5" ht="15" x14ac:dyDescent="0.2">
      <c r="B25" s="8" t="s">
        <v>17</v>
      </c>
      <c r="C25" s="9">
        <f>SUM(C12:C23)</f>
        <v>0</v>
      </c>
      <c r="D25" s="9">
        <f t="shared" ref="D25:E25" si="0">SUM(D12:D23)</f>
        <v>0</v>
      </c>
      <c r="E25" s="10">
        <f t="shared" si="0"/>
        <v>0</v>
      </c>
    </row>
    <row r="26" spans="2:5" x14ac:dyDescent="0.2">
      <c r="C26"/>
      <c r="E26"/>
    </row>
    <row r="27" spans="2:5" x14ac:dyDescent="0.2">
      <c r="C27"/>
      <c r="E27"/>
    </row>
    <row r="28" spans="2:5" x14ac:dyDescent="0.2">
      <c r="C28"/>
      <c r="E28"/>
    </row>
  </sheetData>
  <mergeCells count="3">
    <mergeCell ref="B3:E3"/>
    <mergeCell ref="B5:E5"/>
    <mergeCell ref="B8:E8"/>
  </mergeCells>
  <pageMargins left="0.78740157499999996" right="0.78740157499999996" top="0.984251969" bottom="0.984251969" header="0.4921259845" footer="0.4921259845"/>
  <pageSetup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8:F11"/>
  <sheetViews>
    <sheetView workbookViewId="0"/>
  </sheetViews>
  <sheetFormatPr baseColWidth="10" defaultRowHeight="12.75" x14ac:dyDescent="0.2"/>
  <cols>
    <col min="3" max="3" width="16.85546875" customWidth="1"/>
    <col min="4" max="4" width="12.140625" customWidth="1"/>
    <col min="5" max="5" width="14" customWidth="1"/>
    <col min="6" max="6" width="20.28515625" customWidth="1"/>
  </cols>
  <sheetData>
    <row r="8" spans="2:6" ht="18" x14ac:dyDescent="0.25">
      <c r="D8" s="14" t="s">
        <v>25</v>
      </c>
      <c r="E8" s="14" t="s">
        <v>21</v>
      </c>
      <c r="F8" s="16" t="s">
        <v>26</v>
      </c>
    </row>
    <row r="9" spans="2:6" ht="18" x14ac:dyDescent="0.25">
      <c r="B9" s="14" t="s">
        <v>24</v>
      </c>
      <c r="C9" s="14"/>
      <c r="D9" s="14">
        <f>'École des aventuriers'!C25</f>
        <v>0</v>
      </c>
      <c r="E9" s="14">
        <f>'École des aventuriers'!D25</f>
        <v>0</v>
      </c>
      <c r="F9" s="15">
        <f>'École des aventuriers'!E25</f>
        <v>0</v>
      </c>
    </row>
    <row r="10" spans="2:6" ht="18" x14ac:dyDescent="0.25">
      <c r="B10" s="14" t="s">
        <v>18</v>
      </c>
      <c r="C10" s="14"/>
      <c r="D10" s="14">
        <f>'École Bernard'!C25</f>
        <v>0</v>
      </c>
      <c r="E10" s="14">
        <f>'École Bernard'!D25</f>
        <v>0</v>
      </c>
      <c r="F10" s="15">
        <f>'École Bernard'!E25</f>
        <v>0</v>
      </c>
    </row>
    <row r="11" spans="2:6" ht="18" x14ac:dyDescent="0.25">
      <c r="B11" s="14" t="s">
        <v>23</v>
      </c>
      <c r="C11" s="14"/>
      <c r="D11" s="14">
        <f>'École des patriotes'!C25</f>
        <v>0</v>
      </c>
      <c r="E11" s="14">
        <f>'École des patriotes'!D25</f>
        <v>0</v>
      </c>
      <c r="F11" s="15">
        <f>'École des patriotes'!E25</f>
        <v>0</v>
      </c>
    </row>
  </sheetData>
  <pageMargins left="0.7" right="0.7" top="0.75" bottom="0.75" header="0.3" footer="0.3"/>
  <pageSetup orientation="portrait" horizontalDpi="4294967293" verticalDpi="4294967293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/>
  </sheetViews>
  <sheetFormatPr baseColWidth="10" defaultColWidth="11.42578125" defaultRowHeight="12.75" x14ac:dyDescent="0.2"/>
  <cols>
    <col min="1" max="1" width="21.85546875" customWidth="1"/>
    <col min="2" max="2" width="12.28515625" customWidth="1"/>
  </cols>
  <sheetData>
    <row r="1" spans="1:3" ht="20.25" x14ac:dyDescent="0.3">
      <c r="A1" s="11" t="s">
        <v>20</v>
      </c>
    </row>
    <row r="3" spans="1:3" x14ac:dyDescent="0.2">
      <c r="A3" s="4" t="s">
        <v>2</v>
      </c>
      <c r="B3" s="4" t="s">
        <v>21</v>
      </c>
      <c r="C3" s="4" t="s">
        <v>22</v>
      </c>
    </row>
    <row r="4" spans="1:3" x14ac:dyDescent="0.2">
      <c r="A4" t="s">
        <v>6</v>
      </c>
      <c r="B4">
        <v>30</v>
      </c>
      <c r="C4" s="1">
        <v>30</v>
      </c>
    </row>
    <row r="5" spans="1:3" x14ac:dyDescent="0.2">
      <c r="A5" t="s">
        <v>7</v>
      </c>
      <c r="B5">
        <v>15</v>
      </c>
      <c r="C5" s="1">
        <v>30</v>
      </c>
    </row>
    <row r="6" spans="1:3" x14ac:dyDescent="0.2">
      <c r="A6" s="5" t="s">
        <v>8</v>
      </c>
      <c r="B6">
        <v>30</v>
      </c>
      <c r="C6" s="1">
        <v>30</v>
      </c>
    </row>
    <row r="7" spans="1:3" x14ac:dyDescent="0.2">
      <c r="A7" s="5" t="s">
        <v>9</v>
      </c>
      <c r="B7">
        <v>90</v>
      </c>
      <c r="C7" s="1">
        <v>30</v>
      </c>
    </row>
    <row r="8" spans="1:3" x14ac:dyDescent="0.2">
      <c r="A8" s="5" t="s">
        <v>10</v>
      </c>
      <c r="B8">
        <v>30</v>
      </c>
      <c r="C8" s="1">
        <v>30</v>
      </c>
    </row>
    <row r="9" spans="1:3" x14ac:dyDescent="0.2">
      <c r="A9" s="5" t="s">
        <v>11</v>
      </c>
      <c r="B9">
        <v>30</v>
      </c>
      <c r="C9" s="1">
        <v>30</v>
      </c>
    </row>
    <row r="10" spans="1:3" x14ac:dyDescent="0.2">
      <c r="A10" s="5" t="s">
        <v>27</v>
      </c>
      <c r="B10">
        <v>20</v>
      </c>
      <c r="C10" s="1">
        <v>30</v>
      </c>
    </row>
    <row r="11" spans="1:3" x14ac:dyDescent="0.2">
      <c r="A11" s="5" t="s">
        <v>12</v>
      </c>
      <c r="B11">
        <v>30</v>
      </c>
      <c r="C11" s="1">
        <v>30</v>
      </c>
    </row>
    <row r="12" spans="1:3" x14ac:dyDescent="0.2">
      <c r="A12" s="5" t="s">
        <v>13</v>
      </c>
      <c r="B12">
        <v>20</v>
      </c>
      <c r="C12" s="1">
        <v>30</v>
      </c>
    </row>
    <row r="13" spans="1:3" x14ac:dyDescent="0.2">
      <c r="A13" s="5" t="s">
        <v>14</v>
      </c>
      <c r="B13">
        <v>30</v>
      </c>
      <c r="C13" s="1">
        <v>30</v>
      </c>
    </row>
    <row r="14" spans="1:3" x14ac:dyDescent="0.2">
      <c r="A14" s="5" t="s">
        <v>15</v>
      </c>
      <c r="B14">
        <v>90</v>
      </c>
      <c r="C14" s="1">
        <v>30</v>
      </c>
    </row>
    <row r="15" spans="1:3" x14ac:dyDescent="0.2">
      <c r="A15" s="5" t="s">
        <v>16</v>
      </c>
      <c r="B15">
        <v>30</v>
      </c>
      <c r="C15" s="1">
        <v>30</v>
      </c>
    </row>
  </sheetData>
  <sortState ref="A3:C9">
    <sortCondition ref="A4:A9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École des aventuriers</vt:lpstr>
      <vt:lpstr>École Bernard</vt:lpstr>
      <vt:lpstr>École des patriotes</vt:lpstr>
      <vt:lpstr>RAPPORT MENSUEL</vt:lpstr>
      <vt:lpstr>GRAPHIQUE REVENUS</vt:lpstr>
      <vt:lpstr>Liste des cours</vt:lpstr>
      <vt:lpstr>Heures_cours</vt:lpstr>
    </vt:vector>
  </TitlesOfParts>
  <Manager/>
  <Company>Gestion Nicole Benoit Inc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 Benoit</dc:creator>
  <cp:keywords/>
  <dc:description/>
  <cp:lastModifiedBy>Jocelyne</cp:lastModifiedBy>
  <cp:revision/>
  <cp:lastPrinted>2018-02-26T17:54:16Z</cp:lastPrinted>
  <dcterms:created xsi:type="dcterms:W3CDTF">2000-03-16T13:32:40Z</dcterms:created>
  <dcterms:modified xsi:type="dcterms:W3CDTF">2019-09-04T13:35:49Z</dcterms:modified>
  <cp:category/>
  <cp:contentStatus/>
</cp:coreProperties>
</file>